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-120" yWindow="-120" windowWidth="29040" windowHeight="15990"/>
  </bookViews>
  <sheets>
    <sheet name="Роспись" sheetId="2" r:id="rId1"/>
  </sheets>
  <definedNames>
    <definedName name="_xlnm._FilterDatabase" localSheetId="0" hidden="1">Роспись!$A$7:$N$66</definedName>
    <definedName name="_xlnm.Print_Titles" localSheetId="0">Роспись!$5:$7</definedName>
    <definedName name="_xlnm.Print_Area" localSheetId="0">Роспись!$A:$J</definedName>
  </definedNames>
  <calcPr calcId="152511"/>
</workbook>
</file>

<file path=xl/calcChain.xml><?xml version="1.0" encoding="utf-8"?>
<calcChain xmlns="http://schemas.openxmlformats.org/spreadsheetml/2006/main">
  <c r="G35" i="2" l="1"/>
  <c r="F35" i="2"/>
  <c r="E35" i="2"/>
  <c r="E57" i="2"/>
  <c r="F57" i="2"/>
  <c r="G57" i="2"/>
  <c r="E53" i="2"/>
  <c r="F53" i="2"/>
  <c r="G53" i="2"/>
  <c r="E48" i="2"/>
  <c r="F48" i="2"/>
  <c r="G48" i="2"/>
  <c r="E46" i="2"/>
  <c r="F46" i="2"/>
  <c r="G46" i="2"/>
  <c r="E42" i="2"/>
  <c r="F42" i="2"/>
  <c r="G42" i="2"/>
  <c r="E62" i="2"/>
  <c r="F62" i="2"/>
  <c r="G62" i="2"/>
  <c r="D62" i="2"/>
  <c r="G33" i="2"/>
  <c r="F33" i="2"/>
  <c r="E33" i="2"/>
  <c r="G28" i="2"/>
  <c r="F28" i="2"/>
  <c r="E28" i="2"/>
  <c r="G21" i="2"/>
  <c r="F21" i="2"/>
  <c r="E21" i="2"/>
  <c r="G17" i="2"/>
  <c r="F17" i="2"/>
  <c r="E17" i="2"/>
  <c r="G15" i="2"/>
  <c r="F15" i="2"/>
  <c r="E15" i="2"/>
  <c r="G8" i="2"/>
  <c r="F8" i="2"/>
  <c r="E8" i="2"/>
  <c r="D8" i="2"/>
  <c r="J39" i="2" l="1"/>
  <c r="I39" i="2"/>
  <c r="H39" i="2"/>
  <c r="D35" i="2"/>
  <c r="J65" i="2" l="1"/>
  <c r="J63" i="2"/>
  <c r="J61" i="2"/>
  <c r="J59" i="2"/>
  <c r="J58" i="2"/>
  <c r="J56" i="2"/>
  <c r="J55" i="2"/>
  <c r="J54" i="2"/>
  <c r="J52" i="2"/>
  <c r="J51" i="2"/>
  <c r="J50" i="2"/>
  <c r="J49" i="2"/>
  <c r="J47" i="2"/>
  <c r="J45" i="2"/>
  <c r="J44" i="2"/>
  <c r="J43" i="2"/>
  <c r="J41" i="2"/>
  <c r="J40" i="2"/>
  <c r="J38" i="2"/>
  <c r="J37" i="2"/>
  <c r="J36" i="2"/>
  <c r="J34" i="2"/>
  <c r="J32" i="2"/>
  <c r="J31" i="2"/>
  <c r="J30" i="2"/>
  <c r="J29" i="2"/>
  <c r="J27" i="2"/>
  <c r="J26" i="2"/>
  <c r="J25" i="2"/>
  <c r="J24" i="2"/>
  <c r="J23" i="2"/>
  <c r="J22" i="2"/>
  <c r="J20" i="2"/>
  <c r="J19" i="2"/>
  <c r="J18" i="2"/>
  <c r="J16" i="2"/>
  <c r="J14" i="2"/>
  <c r="J13" i="2"/>
  <c r="J12" i="2"/>
  <c r="J11" i="2"/>
  <c r="J10" i="2"/>
  <c r="I65" i="2"/>
  <c r="I63" i="2"/>
  <c r="I61" i="2"/>
  <c r="I59" i="2"/>
  <c r="I58" i="2"/>
  <c r="I56" i="2"/>
  <c r="I55" i="2"/>
  <c r="I54" i="2"/>
  <c r="I52" i="2"/>
  <c r="I51" i="2"/>
  <c r="I50" i="2"/>
  <c r="I49" i="2"/>
  <c r="I47" i="2"/>
  <c r="I45" i="2"/>
  <c r="I44" i="2"/>
  <c r="I43" i="2"/>
  <c r="I41" i="2"/>
  <c r="I40" i="2"/>
  <c r="I38" i="2"/>
  <c r="I37" i="2"/>
  <c r="I36" i="2"/>
  <c r="I34" i="2"/>
  <c r="I32" i="2"/>
  <c r="I31" i="2"/>
  <c r="I30" i="2"/>
  <c r="I29" i="2"/>
  <c r="I27" i="2"/>
  <c r="I26" i="2"/>
  <c r="I25" i="2"/>
  <c r="I24" i="2"/>
  <c r="I23" i="2"/>
  <c r="I22" i="2"/>
  <c r="I20" i="2"/>
  <c r="I19" i="2"/>
  <c r="I18" i="2"/>
  <c r="I16" i="2"/>
  <c r="I14" i="2"/>
  <c r="I13" i="2"/>
  <c r="I12" i="2"/>
  <c r="I11" i="2"/>
  <c r="I10" i="2"/>
  <c r="H65" i="2"/>
  <c r="H63" i="2"/>
  <c r="H61" i="2"/>
  <c r="H59" i="2"/>
  <c r="H58" i="2"/>
  <c r="H56" i="2"/>
  <c r="H55" i="2"/>
  <c r="H54" i="2"/>
  <c r="H52" i="2"/>
  <c r="H51" i="2"/>
  <c r="H50" i="2"/>
  <c r="H49" i="2"/>
  <c r="H47" i="2"/>
  <c r="H45" i="2"/>
  <c r="H44" i="2"/>
  <c r="H43" i="2"/>
  <c r="H41" i="2"/>
  <c r="H40" i="2"/>
  <c r="H38" i="2"/>
  <c r="H37" i="2"/>
  <c r="H36" i="2"/>
  <c r="H34" i="2"/>
  <c r="H32" i="2"/>
  <c r="H31" i="2"/>
  <c r="H30" i="2"/>
  <c r="H29" i="2"/>
  <c r="H27" i="2"/>
  <c r="H26" i="2"/>
  <c r="H25" i="2"/>
  <c r="H24" i="2"/>
  <c r="H23" i="2"/>
  <c r="H22" i="2"/>
  <c r="H20" i="2"/>
  <c r="H19" i="2"/>
  <c r="H18" i="2"/>
  <c r="H16" i="2"/>
  <c r="H14" i="2"/>
  <c r="H13" i="2"/>
  <c r="H12" i="2"/>
  <c r="H11" i="2"/>
  <c r="H10" i="2"/>
  <c r="D17" i="2" l="1"/>
  <c r="J17" i="2" l="1"/>
  <c r="I17" i="2"/>
  <c r="H17" i="2"/>
  <c r="J9" i="2"/>
  <c r="J8" i="2" s="1"/>
  <c r="I9" i="2"/>
  <c r="I8" i="2" s="1"/>
  <c r="H9" i="2"/>
  <c r="H8" i="2" s="1"/>
  <c r="D60" i="2" l="1"/>
  <c r="H60" i="2" l="1"/>
  <c r="I60" i="2"/>
  <c r="J60" i="2"/>
  <c r="D57" i="2" l="1"/>
  <c r="D53" i="2"/>
  <c r="D48" i="2"/>
  <c r="D46" i="2"/>
  <c r="J46" i="2" s="1"/>
  <c r="D42" i="2"/>
  <c r="D33" i="2"/>
  <c r="D28" i="2"/>
  <c r="D21" i="2"/>
  <c r="G66" i="2"/>
  <c r="D15" i="2"/>
  <c r="E66" i="2"/>
  <c r="F66" i="2"/>
  <c r="I46" i="2" l="1"/>
  <c r="H46" i="2"/>
  <c r="I62" i="2"/>
  <c r="J62" i="2"/>
  <c r="H62" i="2"/>
  <c r="J57" i="2"/>
  <c r="I57" i="2"/>
  <c r="H57" i="2"/>
  <c r="J53" i="2"/>
  <c r="H53" i="2"/>
  <c r="I53" i="2"/>
  <c r="J48" i="2"/>
  <c r="I48" i="2"/>
  <c r="H48" i="2"/>
  <c r="I42" i="2"/>
  <c r="J42" i="2"/>
  <c r="H42" i="2"/>
  <c r="J35" i="2"/>
  <c r="I35" i="2"/>
  <c r="H35" i="2"/>
  <c r="I33" i="2"/>
  <c r="J33" i="2"/>
  <c r="H33" i="2"/>
  <c r="J28" i="2"/>
  <c r="I28" i="2"/>
  <c r="H28" i="2"/>
  <c r="I21" i="2"/>
  <c r="J21" i="2"/>
  <c r="H21" i="2"/>
  <c r="J15" i="2"/>
  <c r="H15" i="2"/>
  <c r="I15" i="2"/>
  <c r="D66" i="2"/>
  <c r="I66" i="2" l="1"/>
  <c r="J66" i="2"/>
  <c r="H66" i="2"/>
</calcChain>
</file>

<file path=xl/sharedStrings.xml><?xml version="1.0" encoding="utf-8"?>
<sst xmlns="http://schemas.openxmlformats.org/spreadsheetml/2006/main" count="191" uniqueCount="87">
  <si>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</si>
  <si>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</si>
  <si>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</si>
  <si>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</si>
  <si>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</si>
  <si>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</si>
  <si>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</si>
  <si>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</si>
  <si>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</si>
  <si>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</si>
  <si>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</si>
  <si>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</si>
  <si>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</si>
  <si>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</si>
  <si>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</si>
  <si>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</si>
  <si>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</si>
  <si>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</si>
  <si>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</si>
  <si>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</si>
  <si>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</si>
  <si>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</si>
  <si>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</si>
  <si>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</si>
  <si>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</si>
  <si>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</si>
  <si>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</si>
  <si>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</si>
  <si>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Кинематография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</si>
  <si>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</si>
  <si>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</si>
  <si>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</si>
  <si>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</si>
  <si>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</si>
  <si>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</si>
  <si>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</si>
  <si>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</si>
  <si>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</si>
  <si>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</si>
  <si>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</si>
  <si>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</si>
  <si>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</si>
  <si>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</si>
  <si>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</si>
  <si>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</t>
  </si>
  <si>
    <t>00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</si>
  <si>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</si>
  <si>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</si>
  <si>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</si>
  <si>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</si>
  <si>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</si>
  <si>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</si>
  <si>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</si>
  <si>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</si>
  <si>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</si>
  <si>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</si>
  <si>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14</t>
  </si>
  <si>
    <t>08</t>
  </si>
  <si>
    <t>12</t>
  </si>
  <si>
    <t>Молодежная политика</t>
  </si>
  <si>
    <t xml:space="preserve">Культура, кинематография </t>
  </si>
  <si>
    <t>ИТОГО</t>
  </si>
  <si>
    <t>Наименование</t>
  </si>
  <si>
    <t>Рз</t>
  </si>
  <si>
    <t>Пр</t>
  </si>
  <si>
    <t>Проект бюджета</t>
  </si>
  <si>
    <t>(тыс. рублей)</t>
  </si>
  <si>
    <t>прирост (+), снижение (-)</t>
  </si>
  <si>
    <t>к пояснительной записке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</si>
  <si>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</si>
  <si>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</si>
  <si>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>Профессиональная подготовка, переподготовка и повышение квалификации</t>
  </si>
  <si>
    <t>2025 год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</si>
  <si>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</si>
  <si>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</si>
  <si>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Прочие межбюджетные трансферты общего характера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</si>
  <si>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</si>
  <si>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</si>
  <si>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</si>
  <si>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Культура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</si>
  <si>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</si>
  <si>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</si>
  <si>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Приложение 10</t>
  </si>
  <si>
    <t>Прирост (+), снижение (-) расходов бюджета Нижневартовского района в разрезе разделов, подразделов классификации расходов бюджетов на 2024 год и на плановый период 2025 и 2026 годов по сравнению с первоначально утвержденным 2023 годом</t>
  </si>
  <si>
    <t>2026 год</t>
  </si>
  <si>
    <t>Первоначальный план 2023 года (Решение Думы от 05.12.2022 № 761)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</si>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</sst>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#,##0.0"/>
    <numFmt numFmtId="166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FF0000"/>
      <name val="Arial Cyr"/>
      <charset val="204"/>
    </font>
    <font>
      <b/>
      <sz val="8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6" fillId="0" borderId="1" xfId="2" applyFont="1" applyBorder="1" applyAlignment="1">
      <alignment vertical="center" wrapText="1"/>
    </xf>
    <xf numFmtId="0" fontId="7" fillId="0" borderId="0" xfId="1" applyFont="1" applyAlignment="1" applyProtection="1">
      <alignment horizontal="right"/>
      <protection hidden="1"/>
    </xf>
    <xf numFmtId="0" fontId="8" fillId="0" borderId="0" xfId="1" applyFont="1" applyAlignment="1">
      <alignment horizontal="right"/>
    </xf>
    <xf numFmtId="0" fontId="6" fillId="0" borderId="0" xfId="1" applyFont="1" applyAlignment="1" applyProtection="1">
      <alignment horizontal="right"/>
      <protection hidden="1"/>
    </xf>
    <xf numFmtId="0" fontId="5" fillId="0" borderId="1" xfId="2" applyFont="1" applyBorder="1" applyAlignment="1">
      <alignment vertical="center" wrapText="1"/>
    </xf>
    <xf numFmtId="49" fontId="5" fillId="0" borderId="1" xfId="2" applyNumberFormat="1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164" fontId="6" fillId="0" borderId="1" xfId="7" applyNumberFormat="1" applyFont="1" applyBorder="1" applyAlignment="1" applyProtection="1">
      <alignment vertical="center" wrapText="1"/>
      <protection hidden="1"/>
    </xf>
    <xf numFmtId="0" fontId="2" fillId="0" borderId="0" xfId="1"/>
    <xf numFmtId="0" fontId="2" fillId="0" borderId="0" xfId="1" applyAlignment="1">
      <alignment vertical="center"/>
    </xf>
    <xf numFmtId="0" fontId="10" fillId="0" borderId="0" xfId="1" applyFont="1"/>
    <xf numFmtId="0" fontId="10" fillId="0" borderId="0" xfId="1" applyFont="1" applyAlignment="1">
      <alignment vertical="center"/>
    </xf>
    <xf numFmtId="165" fontId="10" fillId="0" borderId="0" xfId="1" applyNumberFormat="1" applyFont="1" applyAlignment="1">
      <alignment vertic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vertical="center"/>
    </xf>
    <xf numFmtId="0" fontId="2" fillId="0" borderId="0" xfId="1" applyFont="1"/>
    <xf numFmtId="0" fontId="2" fillId="0" borderId="0" xfId="1" applyFont="1" applyProtection="1">
      <protection hidden="1"/>
    </xf>
    <xf numFmtId="165" fontId="5" fillId="0" borderId="1" xfId="2" applyNumberFormat="1" applyFont="1" applyBorder="1" applyAlignment="1">
      <alignment horizontal="right" vertical="center"/>
    </xf>
    <xf numFmtId="165" fontId="6" fillId="0" borderId="1" xfId="10" applyNumberFormat="1" applyFont="1" applyBorder="1" applyAlignment="1" applyProtection="1">
      <alignment horizontal="right" vertical="center"/>
      <protection hidden="1"/>
    </xf>
    <xf numFmtId="165" fontId="6" fillId="0" borderId="1" xfId="1" applyNumberFormat="1" applyFont="1" applyBorder="1" applyAlignment="1" applyProtection="1">
      <alignment horizontal="right" vertical="center" wrapText="1"/>
      <protection hidden="1"/>
    </xf>
    <xf numFmtId="165" fontId="6" fillId="0" borderId="1" xfId="1" applyNumberFormat="1" applyFont="1" applyBorder="1" applyAlignment="1" applyProtection="1">
      <alignment horizontal="right" vertical="center"/>
      <protection hidden="1"/>
    </xf>
    <xf numFmtId="165" fontId="6" fillId="2" borderId="1" xfId="9" applyNumberFormat="1" applyFont="1" applyFill="1" applyBorder="1" applyAlignment="1" applyProtection="1">
      <alignment horizontal="right" vertical="center" wrapText="1"/>
      <protection hidden="1"/>
    </xf>
    <xf numFmtId="165" fontId="6" fillId="0" borderId="1" xfId="2" applyNumberFormat="1" applyFont="1" applyBorder="1" applyAlignment="1">
      <alignment horizontal="right" vertical="center"/>
    </xf>
    <xf numFmtId="0" fontId="6" fillId="0" borderId="1" xfId="1" applyFont="1" applyBorder="1" applyAlignment="1" applyProtection="1">
      <alignment horizontal="center" vertical="center"/>
      <protection hidden="1"/>
    </xf>
    <xf numFmtId="0" fontId="9" fillId="0" borderId="0" xfId="1" applyFont="1" applyAlignment="1">
      <alignment horizontal="center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165" fontId="5" fillId="2" borderId="1" xfId="9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Alignment="1">
      <alignment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166" fontId="6" fillId="2" borderId="2" xfId="9" applyNumberFormat="1" applyFont="1" applyFill="1" applyBorder="1" applyAlignment="1" applyProtection="1">
      <alignment horizontal="center" vertical="center"/>
      <protection hidden="1"/>
    </xf>
  </cellXfs>
  <cellStyles count="11">
    <cellStyle name="Обычный" xfId="0" builtinId="0"/>
    <cellStyle name="Обычный 2" xfId="1"/>
    <cellStyle name="Обычный 2 2" xfId="4"/>
    <cellStyle name="Обычный 2 2 2" xfId="10"/>
    <cellStyle name="Обычный 2 3" xfId="3"/>
    <cellStyle name="Обычный 2 4" xfId="5"/>
    <cellStyle name="Обычный 2 5" xfId="7"/>
    <cellStyle name="Обычный 2 6" xfId="9"/>
    <cellStyle name="Обычный 3" xfId="6"/>
    <cellStyle name="Обычный 4" xfId="8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showGridLines="0" tabSelected="1" zoomScale="90" zoomScaleNormal="90" workbookViewId="0">
      <pane xSplit="3" ySplit="7" topLeftCell="D62" activePane="bottomRight" state="frozen"/>
      <selection pane="topRight" activeCell="D1" sqref="D1"/>
      <selection pane="bottomLeft" activeCell="A8" sqref="A8"/>
      <selection pane="bottomRight" activeCell="H77" sqref="H77"/>
    </sheetView>
  </sheetViews>
  <sheetFormatPr defaultColWidth="7.85546875" defaultRowHeight="11.25" x14ac:dyDescent="0.2"/>
  <cols>
    <col min="1" max="1" width="39.28515625" style="12" customWidth="1"/>
    <col min="2" max="3" width="3.5703125" style="12" customWidth="1"/>
    <col min="4" max="4" width="16.28515625" style="10" customWidth="1"/>
    <col min="5" max="7" width="12.7109375" style="17" customWidth="1"/>
    <col min="8" max="10" width="11.5703125" style="17" customWidth="1"/>
    <col min="11" max="11" width="7.85546875" style="12" customWidth="1"/>
    <col min="12" max="12" width="22.140625" style="12" customWidth="1"/>
    <col min="13" max="14" width="7.85546875" style="12" customWidth="1"/>
    <col min="15" max="15" width="10" style="12" customWidth="1"/>
    <col min="16" max="204" width="7.85546875" style="12" customWidth="1"/>
    <col min="205" max="16384" width="7.85546875" style="12"/>
  </cols>
  <sheetData>
    <row r="1" spans="1:10" s="10" customFormat="1" ht="15.75" x14ac:dyDescent="0.25">
      <c r="E1" s="17"/>
      <c r="F1" s="17"/>
      <c r="G1" s="17"/>
      <c r="H1" s="17"/>
      <c r="I1" s="17"/>
      <c r="J1" s="3" t="s">
        <v>82</v>
      </c>
    </row>
    <row r="2" spans="1:10" s="10" customFormat="1" ht="15.75" x14ac:dyDescent="0.25">
      <c r="E2" s="17"/>
      <c r="F2" s="17"/>
      <c r="G2" s="17"/>
      <c r="H2" s="17"/>
      <c r="I2" s="17"/>
      <c r="J2" s="3" t="s">
        <v>68</v>
      </c>
    </row>
    <row r="3" spans="1:10" s="10" customFormat="1" ht="54.6" customHeight="1" x14ac:dyDescent="0.3">
      <c r="A3" s="26" t="s">
        <v>83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10" customFormat="1" ht="16.149999999999999" customHeight="1" x14ac:dyDescent="0.2">
      <c r="E4" s="18"/>
      <c r="F4" s="18"/>
      <c r="G4" s="2"/>
      <c r="H4" s="18"/>
      <c r="I4" s="18"/>
      <c r="J4" s="4" t="s">
        <v>66</v>
      </c>
    </row>
    <row r="5" spans="1:10" s="11" customFormat="1" ht="22.15" customHeight="1" x14ac:dyDescent="0.25">
      <c r="A5" s="28" t="s">
        <v>62</v>
      </c>
      <c r="B5" s="28" t="s">
        <v>63</v>
      </c>
      <c r="C5" s="28" t="s">
        <v>64</v>
      </c>
      <c r="D5" s="27" t="s">
        <v>85</v>
      </c>
      <c r="E5" s="25" t="s">
        <v>65</v>
      </c>
      <c r="F5" s="25"/>
      <c r="G5" s="25"/>
      <c r="H5" s="25" t="s">
        <v>67</v>
      </c>
      <c r="I5" s="25"/>
      <c r="J5" s="25"/>
    </row>
    <row r="6" spans="1:10" s="10" customFormat="1" ht="36" customHeight="1" x14ac:dyDescent="0.2">
      <c r="A6" s="28"/>
      <c r="B6" s="28"/>
      <c r="C6" s="28"/>
      <c r="D6" s="27"/>
      <c r="E6" s="15" t="s">
        <v>70</v>
      </c>
      <c r="F6" s="15" t="s">
        <v>72</v>
      </c>
      <c r="G6" s="15" t="s">
        <v>84</v>
      </c>
      <c r="H6" s="15" t="s">
        <v>70</v>
      </c>
      <c r="I6" s="15" t="s">
        <v>72</v>
      </c>
      <c r="J6" s="15" t="s">
        <v>84</v>
      </c>
    </row>
    <row r="7" spans="1:10" s="11" customFormat="1" ht="15" customHeight="1" x14ac:dyDescent="0.25">
      <c r="A7" s="16">
        <v>1</v>
      </c>
      <c r="B7" s="16">
        <v>2</v>
      </c>
      <c r="C7" s="16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</row>
    <row r="8" spans="1:10" s="13" customFormat="1" ht="16.899999999999999" customHeight="1" x14ac:dyDescent="0.25">
      <c r="A8" s="5" t="s">
        <v>0</v>
      </c>
      <c r="B8" s="6" t="s">
        <v>44</v>
      </c>
      <c r="C8" s="6" t="s">
        <v>45</v>
      </c>
      <c r="D8" s="19">
        <f>D9+D10+D11+D12+D13+D149</f>
        <v>492811.326</v>
      </c>
      <c r="E8" s="29">
        <f>E9+E10+E11+E12+E13+E14</f>
        <v>856471.37</v>
      </c>
      <c r="F8" s="29">
        <f t="shared" ref="F8:G8" si="0">F9+F10+F11+F12+F13+F14</f>
        <v>901788.82</v>
      </c>
      <c r="G8" s="29">
        <f t="shared" si="0"/>
        <v>1019443.19</v>
      </c>
      <c r="H8" s="33">
        <f>H9+H10+H11+H12+H13+H149</f>
        <v>154975.44400000005</v>
      </c>
      <c r="I8" s="19">
        <f>I9+I10+I11+I12+I13+I149</f>
        <v>129862.74399999999</v>
      </c>
      <c r="J8" s="19">
        <f>J9+J10+J11+J12+J13+J149</f>
        <v>170824.11400000003</v>
      </c>
    </row>
    <row r="9" spans="1:10" s="13" customFormat="1" ht="44.45" customHeight="1" x14ac:dyDescent="0.25">
      <c r="A9" s="1" t="s">
        <v>1</v>
      </c>
      <c r="B9" s="7" t="s">
        <v>44</v>
      </c>
      <c r="C9" s="7" t="s">
        <v>46</v>
      </c>
      <c r="D9" s="20">
        <v>55021.853000000003</v>
      </c>
      <c r="E9" s="30">
        <v>59079.105000000003</v>
      </c>
      <c r="F9" s="30">
        <v>59079.105000000003</v>
      </c>
      <c r="G9" s="30">
        <v>59079.105000000003</v>
      </c>
      <c r="H9" s="34">
        <f>E9-D9</f>
        <v>4057.2520000000004</v>
      </c>
      <c r="I9" s="21">
        <f>F9-D9</f>
        <v>4057.2520000000004</v>
      </c>
      <c r="J9" s="22">
        <f>G9-D9</f>
        <v>4057.2520000000004</v>
      </c>
    </row>
    <row r="10" spans="1:10" s="13" customFormat="1" ht="56.45" customHeight="1" x14ac:dyDescent="0.25">
      <c r="A10" s="1" t="s">
        <v>77</v>
      </c>
      <c r="B10" s="7" t="s">
        <v>44</v>
      </c>
      <c r="C10" s="7" t="s">
        <v>48</v>
      </c>
      <c r="D10" s="20">
        <v>410780.32299999997</v>
      </c>
      <c r="E10" s="30">
        <v>559670.27500000002</v>
      </c>
      <c r="F10" s="30">
        <v>534975.08499999996</v>
      </c>
      <c r="G10" s="30">
        <v>574977.36499999999</v>
      </c>
      <c r="H10" s="34">
        <f t="shared" ref="H10:H66" si="1">E10-D10</f>
        <v>148889.95200000005</v>
      </c>
      <c r="I10" s="21">
        <f t="shared" ref="I10:I66" si="2">F10-D10</f>
        <v>124194.76199999999</v>
      </c>
      <c r="J10" s="22">
        <f t="shared" ref="J10:J66" si="3">G10-D10</f>
        <v>164197.04200000002</v>
      </c>
    </row>
    <row r="11" spans="1:10" s="13" customFormat="1" ht="14.45" customHeight="1" x14ac:dyDescent="0.25">
      <c r="A11" s="1" t="s">
        <v>2</v>
      </c>
      <c r="B11" s="7" t="s">
        <v>44</v>
      </c>
      <c r="C11" s="7" t="s">
        <v>49</v>
      </c>
      <c r="D11" s="20">
        <v>1</v>
      </c>
      <c r="E11" s="30">
        <v>2</v>
      </c>
      <c r="F11" s="30">
        <v>2.5</v>
      </c>
      <c r="G11" s="30">
        <v>31.1</v>
      </c>
      <c r="H11" s="34">
        <f t="shared" si="1"/>
        <v>1</v>
      </c>
      <c r="I11" s="21">
        <f t="shared" si="2"/>
        <v>1.5</v>
      </c>
      <c r="J11" s="22">
        <f t="shared" si="3"/>
        <v>30.1</v>
      </c>
    </row>
    <row r="12" spans="1:10" s="13" customFormat="1" ht="41.45" customHeight="1" x14ac:dyDescent="0.25">
      <c r="A12" s="1" t="s">
        <v>78</v>
      </c>
      <c r="B12" s="7" t="s">
        <v>44</v>
      </c>
      <c r="C12" s="7" t="s">
        <v>50</v>
      </c>
      <c r="D12" s="20">
        <v>17008.150000000001</v>
      </c>
      <c r="E12" s="30">
        <v>19035.39</v>
      </c>
      <c r="F12" s="30">
        <v>18617.38</v>
      </c>
      <c r="G12" s="30">
        <v>19547.87</v>
      </c>
      <c r="H12" s="34">
        <f t="shared" si="1"/>
        <v>2027.239999999998</v>
      </c>
      <c r="I12" s="21">
        <f t="shared" si="2"/>
        <v>1609.2299999999996</v>
      </c>
      <c r="J12" s="22">
        <f t="shared" si="3"/>
        <v>2539.7199999999975</v>
      </c>
    </row>
    <row r="13" spans="1:10" s="13" customFormat="1" ht="12.75" x14ac:dyDescent="0.25">
      <c r="A13" s="1" t="s">
        <v>3</v>
      </c>
      <c r="B13" s="7" t="s">
        <v>44</v>
      </c>
      <c r="C13" s="7" t="s">
        <v>52</v>
      </c>
      <c r="D13" s="20">
        <v>10000</v>
      </c>
      <c r="E13" s="30">
        <v>10000</v>
      </c>
      <c r="F13" s="30">
        <v>10000</v>
      </c>
      <c r="G13" s="30">
        <v>10000</v>
      </c>
      <c r="H13" s="34">
        <f t="shared" si="1"/>
        <v>0</v>
      </c>
      <c r="I13" s="21">
        <f t="shared" si="2"/>
        <v>0</v>
      </c>
      <c r="J13" s="22">
        <f t="shared" si="3"/>
        <v>0</v>
      </c>
    </row>
    <row r="14" spans="1:10" s="13" customFormat="1" ht="12.75" x14ac:dyDescent="0.25">
      <c r="A14" s="1" t="s">
        <v>4</v>
      </c>
      <c r="B14" s="7" t="s">
        <v>44</v>
      </c>
      <c r="C14" s="7" t="s">
        <v>53</v>
      </c>
      <c r="D14" s="20">
        <v>203873.07</v>
      </c>
      <c r="E14" s="30">
        <v>208684.6</v>
      </c>
      <c r="F14" s="30">
        <v>279114.75</v>
      </c>
      <c r="G14" s="30">
        <v>355807.75</v>
      </c>
      <c r="H14" s="34">
        <f t="shared" si="1"/>
        <v>4811.5299999999988</v>
      </c>
      <c r="I14" s="21">
        <f t="shared" si="2"/>
        <v>75241.679999999993</v>
      </c>
      <c r="J14" s="22">
        <f t="shared" si="3"/>
        <v>151934.68</v>
      </c>
    </row>
    <row r="15" spans="1:10" s="13" customFormat="1" ht="16.149999999999999" customHeight="1" x14ac:dyDescent="0.25">
      <c r="A15" s="5" t="s">
        <v>5</v>
      </c>
      <c r="B15" s="6" t="s">
        <v>46</v>
      </c>
      <c r="C15" s="6" t="s">
        <v>45</v>
      </c>
      <c r="D15" s="19">
        <f t="shared" ref="D15" si="4">D16</f>
        <v>4162.6000000000004</v>
      </c>
      <c r="E15" s="31">
        <f>E16</f>
        <v>4903.1000000000004</v>
      </c>
      <c r="F15" s="31">
        <f>F16</f>
        <v>5413.7</v>
      </c>
      <c r="G15" s="31">
        <f>G16</f>
        <v>5932.5</v>
      </c>
      <c r="H15" s="33">
        <f t="shared" si="1"/>
        <v>740.5</v>
      </c>
      <c r="I15" s="19">
        <f t="shared" si="2"/>
        <v>1251.0999999999995</v>
      </c>
      <c r="J15" s="19">
        <f t="shared" si="3"/>
        <v>1769.8999999999996</v>
      </c>
    </row>
    <row r="16" spans="1:10" s="13" customFormat="1" ht="12" customHeight="1" x14ac:dyDescent="0.25">
      <c r="A16" s="1" t="s">
        <v>6</v>
      </c>
      <c r="B16" s="7" t="s">
        <v>46</v>
      </c>
      <c r="C16" s="7" t="s">
        <v>47</v>
      </c>
      <c r="D16" s="20">
        <v>4162.6000000000004</v>
      </c>
      <c r="E16" s="35">
        <v>4903.1000000000004</v>
      </c>
      <c r="F16" s="35">
        <v>5413.7</v>
      </c>
      <c r="G16" s="35">
        <v>5932.5</v>
      </c>
      <c r="H16" s="34">
        <f t="shared" si="1"/>
        <v>740.5</v>
      </c>
      <c r="I16" s="21">
        <f t="shared" si="2"/>
        <v>1251.0999999999995</v>
      </c>
      <c r="J16" s="22">
        <f t="shared" si="3"/>
        <v>1769.8999999999996</v>
      </c>
    </row>
    <row r="17" spans="1:14" s="13" customFormat="1" ht="30" customHeight="1" x14ac:dyDescent="0.25">
      <c r="A17" s="5" t="s">
        <v>7</v>
      </c>
      <c r="B17" s="6" t="s">
        <v>47</v>
      </c>
      <c r="C17" s="6" t="s">
        <v>45</v>
      </c>
      <c r="D17" s="19">
        <f>SUM(D18:D20)</f>
        <v>53762.12</v>
      </c>
      <c r="E17" s="31">
        <f>E18+E20+E19</f>
        <v>55899.649999999994</v>
      </c>
      <c r="F17" s="31">
        <f>F18+F20+F19</f>
        <v>55042.5</v>
      </c>
      <c r="G17" s="31">
        <f>G18+G20+G19</f>
        <v>55042.2</v>
      </c>
      <c r="H17" s="33">
        <f t="shared" si="1"/>
        <v>2137.5299999999916</v>
      </c>
      <c r="I17" s="19">
        <f t="shared" si="2"/>
        <v>1280.3799999999974</v>
      </c>
      <c r="J17" s="19">
        <f t="shared" si="3"/>
        <v>1280.0799999999945</v>
      </c>
      <c r="L17" s="14"/>
      <c r="M17" s="14"/>
      <c r="N17" s="14"/>
    </row>
    <row r="18" spans="1:14" s="13" customFormat="1" ht="15.6" customHeight="1" x14ac:dyDescent="0.25">
      <c r="A18" s="1" t="s">
        <v>8</v>
      </c>
      <c r="B18" s="7" t="s">
        <v>47</v>
      </c>
      <c r="C18" s="7" t="s">
        <v>48</v>
      </c>
      <c r="D18" s="20">
        <v>5972.4</v>
      </c>
      <c r="E18" s="30">
        <v>7267.4</v>
      </c>
      <c r="F18" s="30">
        <v>7256.9</v>
      </c>
      <c r="G18" s="30">
        <v>7256.9</v>
      </c>
      <c r="H18" s="34">
        <f t="shared" si="1"/>
        <v>1295</v>
      </c>
      <c r="I18" s="21">
        <f t="shared" si="2"/>
        <v>1284.5</v>
      </c>
      <c r="J18" s="22">
        <f t="shared" si="3"/>
        <v>1284.5</v>
      </c>
    </row>
    <row r="19" spans="1:14" s="13" customFormat="1" ht="45.6" customHeight="1" x14ac:dyDescent="0.25">
      <c r="A19" s="1" t="s">
        <v>69</v>
      </c>
      <c r="B19" s="7" t="s">
        <v>47</v>
      </c>
      <c r="C19" s="7" t="s">
        <v>55</v>
      </c>
      <c r="D19" s="20">
        <v>44330.82</v>
      </c>
      <c r="E19" s="30">
        <v>44984.81</v>
      </c>
      <c r="F19" s="30">
        <v>44137.86</v>
      </c>
      <c r="G19" s="30">
        <v>44137.86</v>
      </c>
      <c r="H19" s="34">
        <f t="shared" si="1"/>
        <v>653.98999999999796</v>
      </c>
      <c r="I19" s="21">
        <f t="shared" si="2"/>
        <v>-192.95999999999913</v>
      </c>
      <c r="J19" s="22">
        <f t="shared" si="3"/>
        <v>-192.95999999999913</v>
      </c>
    </row>
    <row r="20" spans="1:14" s="13" customFormat="1" ht="33.6" customHeight="1" x14ac:dyDescent="0.25">
      <c r="A20" s="1" t="s">
        <v>9</v>
      </c>
      <c r="B20" s="7" t="s">
        <v>47</v>
      </c>
      <c r="C20" s="7" t="s">
        <v>56</v>
      </c>
      <c r="D20" s="20">
        <v>3458.9</v>
      </c>
      <c r="E20" s="30">
        <v>3647.44</v>
      </c>
      <c r="F20" s="30">
        <v>3647.74</v>
      </c>
      <c r="G20" s="30">
        <v>3647.44</v>
      </c>
      <c r="H20" s="34">
        <f t="shared" si="1"/>
        <v>188.53999999999996</v>
      </c>
      <c r="I20" s="21">
        <f t="shared" si="2"/>
        <v>188.83999999999969</v>
      </c>
      <c r="J20" s="22">
        <f t="shared" si="3"/>
        <v>188.53999999999996</v>
      </c>
    </row>
    <row r="21" spans="1:14" s="13" customFormat="1" ht="13.9" customHeight="1" x14ac:dyDescent="0.25">
      <c r="A21" s="5" t="s">
        <v>10</v>
      </c>
      <c r="B21" s="6" t="s">
        <v>48</v>
      </c>
      <c r="C21" s="6" t="s">
        <v>45</v>
      </c>
      <c r="D21" s="19">
        <f t="shared" ref="D21:G21" si="5">D22+D23+D24+D25+D26+D27</f>
        <v>223317.6226</v>
      </c>
      <c r="E21" s="31">
        <f t="shared" si="5"/>
        <v>305825.23389999999</v>
      </c>
      <c r="F21" s="31">
        <f t="shared" si="5"/>
        <v>219930.53477999999</v>
      </c>
      <c r="G21" s="31">
        <f t="shared" si="5"/>
        <v>220736.443</v>
      </c>
      <c r="H21" s="33">
        <f t="shared" si="1"/>
        <v>82507.61129999999</v>
      </c>
      <c r="I21" s="19">
        <f t="shared" si="2"/>
        <v>-3387.0878200000152</v>
      </c>
      <c r="J21" s="19">
        <f t="shared" si="3"/>
        <v>-2581.1796000000031</v>
      </c>
    </row>
    <row r="22" spans="1:14" s="13" customFormat="1" ht="12.75" x14ac:dyDescent="0.25">
      <c r="A22" s="1" t="s">
        <v>11</v>
      </c>
      <c r="B22" s="7" t="s">
        <v>48</v>
      </c>
      <c r="C22" s="7" t="s">
        <v>44</v>
      </c>
      <c r="D22" s="20">
        <v>6812.1</v>
      </c>
      <c r="E22" s="30">
        <v>6731.6</v>
      </c>
      <c r="F22" s="30">
        <v>6731.6</v>
      </c>
      <c r="G22" s="30">
        <v>6731.6</v>
      </c>
      <c r="H22" s="21">
        <f t="shared" si="1"/>
        <v>-80.5</v>
      </c>
      <c r="I22" s="21">
        <f t="shared" si="2"/>
        <v>-80.5</v>
      </c>
      <c r="J22" s="22">
        <f t="shared" si="3"/>
        <v>-80.5</v>
      </c>
    </row>
    <row r="23" spans="1:14" s="13" customFormat="1" ht="12.75" x14ac:dyDescent="0.25">
      <c r="A23" s="1" t="s">
        <v>12</v>
      </c>
      <c r="B23" s="7" t="s">
        <v>48</v>
      </c>
      <c r="C23" s="7" t="s">
        <v>49</v>
      </c>
      <c r="D23" s="20">
        <v>54557</v>
      </c>
      <c r="E23" s="30">
        <v>43892.1</v>
      </c>
      <c r="F23" s="30">
        <v>43650.7</v>
      </c>
      <c r="G23" s="30">
        <v>43533.9</v>
      </c>
      <c r="H23" s="21">
        <f t="shared" si="1"/>
        <v>-10664.900000000001</v>
      </c>
      <c r="I23" s="21">
        <f t="shared" si="2"/>
        <v>-10906.300000000003</v>
      </c>
      <c r="J23" s="22">
        <f t="shared" si="3"/>
        <v>-11023.099999999999</v>
      </c>
    </row>
    <row r="24" spans="1:14" s="13" customFormat="1" ht="12.75" x14ac:dyDescent="0.25">
      <c r="A24" s="1" t="s">
        <v>13</v>
      </c>
      <c r="B24" s="7" t="s">
        <v>48</v>
      </c>
      <c r="C24" s="7" t="s">
        <v>57</v>
      </c>
      <c r="D24" s="20">
        <v>32409.7</v>
      </c>
      <c r="E24" s="30">
        <v>35911.106</v>
      </c>
      <c r="F24" s="30">
        <v>39697.902000000002</v>
      </c>
      <c r="G24" s="30">
        <v>39696.902000000002</v>
      </c>
      <c r="H24" s="21">
        <f t="shared" si="1"/>
        <v>3501.405999999999</v>
      </c>
      <c r="I24" s="21">
        <f t="shared" si="2"/>
        <v>7288.2020000000011</v>
      </c>
      <c r="J24" s="22">
        <f t="shared" si="3"/>
        <v>7287.2020000000011</v>
      </c>
    </row>
    <row r="25" spans="1:14" s="13" customFormat="1" ht="12.75" x14ac:dyDescent="0.25">
      <c r="A25" s="1" t="s">
        <v>76</v>
      </c>
      <c r="B25" s="7" t="s">
        <v>48</v>
      </c>
      <c r="C25" s="7" t="s">
        <v>54</v>
      </c>
      <c r="D25" s="20">
        <v>32190.989000000001</v>
      </c>
      <c r="E25" s="30">
        <v>119604.1979</v>
      </c>
      <c r="F25" s="30">
        <v>31210.63278</v>
      </c>
      <c r="G25" s="30">
        <v>25796.451000000001</v>
      </c>
      <c r="H25" s="21">
        <f t="shared" si="1"/>
        <v>87413.208899999998</v>
      </c>
      <c r="I25" s="21">
        <f t="shared" si="2"/>
        <v>-980.35622000000149</v>
      </c>
      <c r="J25" s="22">
        <f t="shared" si="3"/>
        <v>-6394.5380000000005</v>
      </c>
    </row>
    <row r="26" spans="1:14" s="13" customFormat="1" ht="12.75" x14ac:dyDescent="0.25">
      <c r="A26" s="1" t="s">
        <v>14</v>
      </c>
      <c r="B26" s="7" t="s">
        <v>48</v>
      </c>
      <c r="C26" s="7" t="s">
        <v>55</v>
      </c>
      <c r="D26" s="20">
        <v>11817.5</v>
      </c>
      <c r="E26" s="30">
        <v>11817.5</v>
      </c>
      <c r="F26" s="30">
        <v>11817.5</v>
      </c>
      <c r="G26" s="30">
        <v>11817.5</v>
      </c>
      <c r="H26" s="21">
        <f t="shared" si="1"/>
        <v>0</v>
      </c>
      <c r="I26" s="21">
        <f t="shared" si="2"/>
        <v>0</v>
      </c>
      <c r="J26" s="22">
        <f t="shared" si="3"/>
        <v>0</v>
      </c>
    </row>
    <row r="27" spans="1:14" s="13" customFormat="1" ht="25.5" x14ac:dyDescent="0.25">
      <c r="A27" s="1" t="s">
        <v>15</v>
      </c>
      <c r="B27" s="7" t="s">
        <v>48</v>
      </c>
      <c r="C27" s="7" t="s">
        <v>58</v>
      </c>
      <c r="D27" s="20">
        <v>85530.333599999998</v>
      </c>
      <c r="E27" s="30">
        <v>87868.73</v>
      </c>
      <c r="F27" s="30">
        <v>86822.2</v>
      </c>
      <c r="G27" s="30">
        <v>93160.09</v>
      </c>
      <c r="H27" s="21">
        <f t="shared" si="1"/>
        <v>2338.3963999999978</v>
      </c>
      <c r="I27" s="21">
        <f t="shared" si="2"/>
        <v>1291.866399999999</v>
      </c>
      <c r="J27" s="22">
        <f t="shared" si="3"/>
        <v>7629.7563999999984</v>
      </c>
    </row>
    <row r="28" spans="1:14" s="13" customFormat="1" ht="13.9" customHeight="1" x14ac:dyDescent="0.25">
      <c r="A28" s="5" t="s">
        <v>16</v>
      </c>
      <c r="B28" s="6" t="s">
        <v>49</v>
      </c>
      <c r="C28" s="6" t="s">
        <v>45</v>
      </c>
      <c r="D28" s="19">
        <f t="shared" ref="D28:G28" si="6">D29+D30+D31+D32</f>
        <v>326010.52967000002</v>
      </c>
      <c r="E28" s="31">
        <f t="shared" si="6"/>
        <v>389817.63</v>
      </c>
      <c r="F28" s="31">
        <f t="shared" si="6"/>
        <v>308820.70500000002</v>
      </c>
      <c r="G28" s="31">
        <f t="shared" si="6"/>
        <v>340844.58199999999</v>
      </c>
      <c r="H28" s="19">
        <f t="shared" si="1"/>
        <v>63807.100329999987</v>
      </c>
      <c r="I28" s="19">
        <f t="shared" si="2"/>
        <v>-17189.824670000002</v>
      </c>
      <c r="J28" s="19">
        <f t="shared" si="3"/>
        <v>14834.052329999977</v>
      </c>
    </row>
    <row r="29" spans="1:14" s="13" customFormat="1" ht="12.75" x14ac:dyDescent="0.25">
      <c r="A29" s="1" t="s">
        <v>17</v>
      </c>
      <c r="B29" s="7" t="s">
        <v>49</v>
      </c>
      <c r="C29" s="7" t="s">
        <v>44</v>
      </c>
      <c r="D29" s="20">
        <v>67184.269670000009</v>
      </c>
      <c r="E29" s="30">
        <v>168568.427</v>
      </c>
      <c r="F29" s="30">
        <v>86674.494999999995</v>
      </c>
      <c r="G29" s="30">
        <v>87421.494999999995</v>
      </c>
      <c r="H29" s="21">
        <f t="shared" si="1"/>
        <v>101384.15732999999</v>
      </c>
      <c r="I29" s="21">
        <f t="shared" si="2"/>
        <v>19490.225329999987</v>
      </c>
      <c r="J29" s="22">
        <f t="shared" si="3"/>
        <v>20237.225329999987</v>
      </c>
    </row>
    <row r="30" spans="1:14" s="13" customFormat="1" ht="12.75" x14ac:dyDescent="0.25">
      <c r="A30" s="1" t="s">
        <v>18</v>
      </c>
      <c r="B30" s="7" t="s">
        <v>49</v>
      </c>
      <c r="C30" s="7" t="s">
        <v>46</v>
      </c>
      <c r="D30" s="20">
        <v>242205.38119999997</v>
      </c>
      <c r="E30" s="30">
        <v>205972.45300000001</v>
      </c>
      <c r="F30" s="30">
        <v>210876.01</v>
      </c>
      <c r="G30" s="30">
        <v>242152.88699999999</v>
      </c>
      <c r="H30" s="21">
        <f t="shared" si="1"/>
        <v>-36232.928199999966</v>
      </c>
      <c r="I30" s="21">
        <f t="shared" si="2"/>
        <v>-31329.371199999965</v>
      </c>
      <c r="J30" s="22">
        <f t="shared" si="3"/>
        <v>-52.494199999986449</v>
      </c>
    </row>
    <row r="31" spans="1:14" s="13" customFormat="1" ht="12.75" x14ac:dyDescent="0.25">
      <c r="A31" s="1" t="s">
        <v>19</v>
      </c>
      <c r="B31" s="7" t="s">
        <v>49</v>
      </c>
      <c r="C31" s="7" t="s">
        <v>47</v>
      </c>
      <c r="D31" s="20">
        <v>16589.878800000002</v>
      </c>
      <c r="E31" s="30">
        <v>15252.75</v>
      </c>
      <c r="F31" s="30">
        <v>11246.2</v>
      </c>
      <c r="G31" s="30">
        <v>11246.2</v>
      </c>
      <c r="H31" s="21">
        <f t="shared" si="1"/>
        <v>-1337.1288000000022</v>
      </c>
      <c r="I31" s="21">
        <f t="shared" si="2"/>
        <v>-5343.6788000000015</v>
      </c>
      <c r="J31" s="22">
        <f t="shared" si="3"/>
        <v>-5343.6788000000015</v>
      </c>
    </row>
    <row r="32" spans="1:14" s="13" customFormat="1" ht="25.5" x14ac:dyDescent="0.25">
      <c r="A32" s="1" t="s">
        <v>20</v>
      </c>
      <c r="B32" s="7" t="s">
        <v>49</v>
      </c>
      <c r="C32" s="7" t="s">
        <v>49</v>
      </c>
      <c r="D32" s="20">
        <v>31</v>
      </c>
      <c r="E32" s="30">
        <v>24</v>
      </c>
      <c r="F32" s="30">
        <v>24</v>
      </c>
      <c r="G32" s="30">
        <v>24</v>
      </c>
      <c r="H32" s="21">
        <f t="shared" si="1"/>
        <v>-7</v>
      </c>
      <c r="I32" s="21">
        <f t="shared" si="2"/>
        <v>-7</v>
      </c>
      <c r="J32" s="22">
        <f t="shared" si="3"/>
        <v>-7</v>
      </c>
    </row>
    <row r="33" spans="1:11" s="13" customFormat="1" ht="13.9" customHeight="1" x14ac:dyDescent="0.25">
      <c r="A33" s="5" t="s">
        <v>21</v>
      </c>
      <c r="B33" s="6" t="s">
        <v>50</v>
      </c>
      <c r="C33" s="6" t="s">
        <v>45</v>
      </c>
      <c r="D33" s="19">
        <f t="shared" ref="D33:G33" si="7">D34</f>
        <v>51680.1</v>
      </c>
      <c r="E33" s="31">
        <f t="shared" si="7"/>
        <v>107010.7</v>
      </c>
      <c r="F33" s="31">
        <f t="shared" si="7"/>
        <v>107010.8</v>
      </c>
      <c r="G33" s="31">
        <f t="shared" si="7"/>
        <v>107010.8</v>
      </c>
      <c r="H33" s="19">
        <f t="shared" si="1"/>
        <v>55330.6</v>
      </c>
      <c r="I33" s="19">
        <f t="shared" si="2"/>
        <v>55330.700000000004</v>
      </c>
      <c r="J33" s="19">
        <f t="shared" si="3"/>
        <v>55330.700000000004</v>
      </c>
      <c r="K33" s="11"/>
    </row>
    <row r="34" spans="1:11" s="13" customFormat="1" ht="25.5" x14ac:dyDescent="0.25">
      <c r="A34" s="1" t="s">
        <v>22</v>
      </c>
      <c r="B34" s="7" t="s">
        <v>50</v>
      </c>
      <c r="C34" s="7" t="s">
        <v>49</v>
      </c>
      <c r="D34" s="20">
        <v>51680.1</v>
      </c>
      <c r="E34" s="30">
        <v>107010.7</v>
      </c>
      <c r="F34" s="30">
        <v>107010.8</v>
      </c>
      <c r="G34" s="30">
        <v>107010.8</v>
      </c>
      <c r="H34" s="21">
        <f t="shared" si="1"/>
        <v>55330.6</v>
      </c>
      <c r="I34" s="21">
        <f t="shared" si="2"/>
        <v>55330.700000000004</v>
      </c>
      <c r="J34" s="22">
        <f t="shared" si="3"/>
        <v>55330.700000000004</v>
      </c>
    </row>
    <row r="35" spans="1:11" s="13" customFormat="1" ht="13.9" customHeight="1" x14ac:dyDescent="0.25">
      <c r="A35" s="8" t="s">
        <v>23</v>
      </c>
      <c r="B35" s="6" t="s">
        <v>51</v>
      </c>
      <c r="C35" s="6" t="s">
        <v>45</v>
      </c>
      <c r="D35" s="19">
        <f>D36+D37+D38+D39+D40+D41</f>
        <v>2154981.73</v>
      </c>
      <c r="E35" s="19">
        <f t="shared" ref="E35:G35" si="8">E36+E37+E38+E39+E40+E41</f>
        <v>2471233.7999999998</v>
      </c>
      <c r="F35" s="19">
        <f>F36+F37+F38+F39+F40+F41+0.1</f>
        <v>2549764.25</v>
      </c>
      <c r="G35" s="19">
        <f>G36+G37+G38+G39+G40+G41+0.1</f>
        <v>2550809.41</v>
      </c>
      <c r="H35" s="19">
        <f t="shared" si="1"/>
        <v>316252.06999999983</v>
      </c>
      <c r="I35" s="19">
        <f t="shared" si="2"/>
        <v>394782.52</v>
      </c>
      <c r="J35" s="19">
        <f t="shared" si="3"/>
        <v>395827.68000000017</v>
      </c>
    </row>
    <row r="36" spans="1:11" s="13" customFormat="1" ht="12.75" x14ac:dyDescent="0.25">
      <c r="A36" s="1" t="s">
        <v>24</v>
      </c>
      <c r="B36" s="7" t="s">
        <v>51</v>
      </c>
      <c r="C36" s="7" t="s">
        <v>44</v>
      </c>
      <c r="D36" s="20">
        <v>332424.03999999998</v>
      </c>
      <c r="E36" s="30">
        <v>325720.37</v>
      </c>
      <c r="F36" s="30">
        <v>325719.46000000002</v>
      </c>
      <c r="G36" s="30">
        <v>325719.46999999997</v>
      </c>
      <c r="H36" s="21">
        <f t="shared" si="1"/>
        <v>-6703.6699999999837</v>
      </c>
      <c r="I36" s="21">
        <f t="shared" si="2"/>
        <v>-6704.5799999999581</v>
      </c>
      <c r="J36" s="22">
        <f t="shared" si="3"/>
        <v>-6704.570000000007</v>
      </c>
    </row>
    <row r="37" spans="1:11" s="13" customFormat="1" ht="12.75" x14ac:dyDescent="0.25">
      <c r="A37" s="1" t="s">
        <v>25</v>
      </c>
      <c r="B37" s="7" t="s">
        <v>51</v>
      </c>
      <c r="C37" s="7" t="s">
        <v>46</v>
      </c>
      <c r="D37" s="20">
        <v>1506774.97</v>
      </c>
      <c r="E37" s="30">
        <v>1580485.51</v>
      </c>
      <c r="F37" s="30">
        <v>1702471.5</v>
      </c>
      <c r="G37" s="30">
        <v>1703014</v>
      </c>
      <c r="H37" s="21">
        <f t="shared" si="1"/>
        <v>73710.540000000037</v>
      </c>
      <c r="I37" s="21">
        <f t="shared" si="2"/>
        <v>195696.53000000003</v>
      </c>
      <c r="J37" s="22">
        <f t="shared" si="3"/>
        <v>196239.03000000003</v>
      </c>
    </row>
    <row r="38" spans="1:11" s="13" customFormat="1" ht="12.75" x14ac:dyDescent="0.25">
      <c r="A38" s="1" t="s">
        <v>26</v>
      </c>
      <c r="B38" s="7" t="s">
        <v>51</v>
      </c>
      <c r="C38" s="7" t="s">
        <v>47</v>
      </c>
      <c r="D38" s="20">
        <v>280120.83</v>
      </c>
      <c r="E38" s="30">
        <v>527280.23</v>
      </c>
      <c r="F38" s="30">
        <v>483825.5</v>
      </c>
      <c r="G38" s="30">
        <v>483858.11</v>
      </c>
      <c r="H38" s="21">
        <f t="shared" si="1"/>
        <v>247159.39999999997</v>
      </c>
      <c r="I38" s="21">
        <f t="shared" si="2"/>
        <v>203704.66999999998</v>
      </c>
      <c r="J38" s="22">
        <f t="shared" si="3"/>
        <v>203737.27999999997</v>
      </c>
    </row>
    <row r="39" spans="1:11" s="13" customFormat="1" ht="15" customHeight="1" x14ac:dyDescent="0.25">
      <c r="A39" s="9" t="s">
        <v>71</v>
      </c>
      <c r="B39" s="7" t="s">
        <v>51</v>
      </c>
      <c r="C39" s="7" t="s">
        <v>49</v>
      </c>
      <c r="D39" s="20">
        <v>0</v>
      </c>
      <c r="E39" s="20">
        <v>0</v>
      </c>
      <c r="F39" s="20">
        <v>0</v>
      </c>
      <c r="G39" s="20">
        <v>0</v>
      </c>
      <c r="H39" s="21">
        <f t="shared" ref="H39" si="9">E39-D39</f>
        <v>0</v>
      </c>
      <c r="I39" s="21">
        <f t="shared" ref="I39" si="10">F39-D39</f>
        <v>0</v>
      </c>
      <c r="J39" s="22">
        <f t="shared" ref="J39" si="11">G39-D39</f>
        <v>0</v>
      </c>
    </row>
    <row r="40" spans="1:11" s="13" customFormat="1" ht="12.75" x14ac:dyDescent="0.25">
      <c r="A40" s="9" t="s">
        <v>59</v>
      </c>
      <c r="B40" s="7" t="s">
        <v>51</v>
      </c>
      <c r="C40" s="7" t="s">
        <v>51</v>
      </c>
      <c r="D40" s="20">
        <v>13095.39</v>
      </c>
      <c r="E40" s="30">
        <v>15145.39</v>
      </c>
      <c r="F40" s="30">
        <v>15145.39</v>
      </c>
      <c r="G40" s="30">
        <v>15615.43</v>
      </c>
      <c r="H40" s="21">
        <f t="shared" si="1"/>
        <v>2050</v>
      </c>
      <c r="I40" s="21">
        <f t="shared" si="2"/>
        <v>2050</v>
      </c>
      <c r="J40" s="22">
        <f t="shared" si="3"/>
        <v>2520.0400000000009</v>
      </c>
    </row>
    <row r="41" spans="1:11" s="13" customFormat="1" ht="12.75" x14ac:dyDescent="0.25">
      <c r="A41" s="9" t="s">
        <v>27</v>
      </c>
      <c r="B41" s="7" t="s">
        <v>51</v>
      </c>
      <c r="C41" s="7" t="s">
        <v>54</v>
      </c>
      <c r="D41" s="20">
        <v>22566.5</v>
      </c>
      <c r="E41" s="30">
        <v>22602.3</v>
      </c>
      <c r="F41" s="30">
        <v>22602.3</v>
      </c>
      <c r="G41" s="30">
        <v>22602.3</v>
      </c>
      <c r="H41" s="21">
        <f t="shared" si="1"/>
        <v>35.799999999999272</v>
      </c>
      <c r="I41" s="21">
        <f t="shared" si="2"/>
        <v>35.799999999999272</v>
      </c>
      <c r="J41" s="22">
        <f t="shared" si="3"/>
        <v>35.799999999999272</v>
      </c>
    </row>
    <row r="42" spans="1:11" s="13" customFormat="1" ht="13.9" customHeight="1" x14ac:dyDescent="0.25">
      <c r="A42" s="5" t="s">
        <v>60</v>
      </c>
      <c r="B42" s="6" t="s">
        <v>57</v>
      </c>
      <c r="C42" s="6" t="s">
        <v>45</v>
      </c>
      <c r="D42" s="19">
        <f t="shared" ref="D42:G42" si="12">D43+D44+D45</f>
        <v>236410.22999999998</v>
      </c>
      <c r="E42" s="19">
        <f t="shared" si="12"/>
        <v>291654.64400000003</v>
      </c>
      <c r="F42" s="19">
        <f t="shared" si="12"/>
        <v>217133.77000000002</v>
      </c>
      <c r="G42" s="19">
        <f t="shared" si="12"/>
        <v>217148.16</v>
      </c>
      <c r="H42" s="19">
        <f t="shared" si="1"/>
        <v>55244.414000000048</v>
      </c>
      <c r="I42" s="19">
        <f t="shared" si="2"/>
        <v>-19276.459999999963</v>
      </c>
      <c r="J42" s="19">
        <f t="shared" si="3"/>
        <v>-19262.069999999978</v>
      </c>
    </row>
    <row r="43" spans="1:11" s="13" customFormat="1" ht="12.75" x14ac:dyDescent="0.25">
      <c r="A43" s="1" t="s">
        <v>79</v>
      </c>
      <c r="B43" s="7" t="s">
        <v>57</v>
      </c>
      <c r="C43" s="7" t="s">
        <v>44</v>
      </c>
      <c r="D43" s="24">
        <v>200433.44</v>
      </c>
      <c r="E43" s="30">
        <v>246014.65400000001</v>
      </c>
      <c r="F43" s="30">
        <v>172599.92</v>
      </c>
      <c r="G43" s="30">
        <v>172597.71</v>
      </c>
      <c r="H43" s="21">
        <f t="shared" si="1"/>
        <v>45581.214000000007</v>
      </c>
      <c r="I43" s="21">
        <f t="shared" si="2"/>
        <v>-27833.51999999999</v>
      </c>
      <c r="J43" s="22">
        <f t="shared" si="3"/>
        <v>-27835.73000000001</v>
      </c>
    </row>
    <row r="44" spans="1:11" s="13" customFormat="1" ht="12.75" x14ac:dyDescent="0.25">
      <c r="A44" s="1" t="s">
        <v>28</v>
      </c>
      <c r="B44" s="7" t="s">
        <v>57</v>
      </c>
      <c r="C44" s="7" t="s">
        <v>46</v>
      </c>
      <c r="D44" s="20">
        <v>1978.9</v>
      </c>
      <c r="E44" s="30">
        <v>2547.1999999999998</v>
      </c>
      <c r="F44" s="30">
        <v>2547.1999999999998</v>
      </c>
      <c r="G44" s="30">
        <v>2547.1999999999998</v>
      </c>
      <c r="H44" s="21">
        <f t="shared" si="1"/>
        <v>568.29999999999973</v>
      </c>
      <c r="I44" s="21">
        <f t="shared" si="2"/>
        <v>568.29999999999973</v>
      </c>
      <c r="J44" s="22">
        <f t="shared" si="3"/>
        <v>568.29999999999973</v>
      </c>
    </row>
    <row r="45" spans="1:11" s="13" customFormat="1" ht="25.5" x14ac:dyDescent="0.25">
      <c r="A45" s="1" t="s">
        <v>80</v>
      </c>
      <c r="B45" s="7" t="s">
        <v>57</v>
      </c>
      <c r="C45" s="7" t="s">
        <v>48</v>
      </c>
      <c r="D45" s="20">
        <v>33997.89</v>
      </c>
      <c r="E45" s="30">
        <v>43092.79</v>
      </c>
      <c r="F45" s="30">
        <v>41986.65</v>
      </c>
      <c r="G45" s="30">
        <v>42003.25</v>
      </c>
      <c r="H45" s="21">
        <f t="shared" si="1"/>
        <v>9094.9000000000015</v>
      </c>
      <c r="I45" s="21">
        <f t="shared" si="2"/>
        <v>7988.760000000002</v>
      </c>
      <c r="J45" s="22">
        <f t="shared" si="3"/>
        <v>8005.3600000000006</v>
      </c>
    </row>
    <row r="46" spans="1:11" s="13" customFormat="1" ht="14.45" customHeight="1" x14ac:dyDescent="0.25">
      <c r="A46" s="5" t="s">
        <v>29</v>
      </c>
      <c r="B46" s="6" t="s">
        <v>54</v>
      </c>
      <c r="C46" s="6" t="s">
        <v>45</v>
      </c>
      <c r="D46" s="19">
        <f t="shared" ref="D46:G46" si="13">D47</f>
        <v>2993.8</v>
      </c>
      <c r="E46" s="19">
        <f t="shared" si="13"/>
        <v>2993.8</v>
      </c>
      <c r="F46" s="19">
        <f t="shared" si="13"/>
        <v>2993.8</v>
      </c>
      <c r="G46" s="19">
        <f t="shared" si="13"/>
        <v>2993.8</v>
      </c>
      <c r="H46" s="19">
        <f t="shared" si="1"/>
        <v>0</v>
      </c>
      <c r="I46" s="19">
        <f t="shared" si="2"/>
        <v>0</v>
      </c>
      <c r="J46" s="19">
        <f t="shared" si="3"/>
        <v>0</v>
      </c>
    </row>
    <row r="47" spans="1:11" s="13" customFormat="1" ht="12.75" x14ac:dyDescent="0.25">
      <c r="A47" s="1" t="s">
        <v>30</v>
      </c>
      <c r="B47" s="7" t="s">
        <v>54</v>
      </c>
      <c r="C47" s="7" t="s">
        <v>54</v>
      </c>
      <c r="D47" s="20">
        <v>2993.8</v>
      </c>
      <c r="E47" s="30">
        <v>2993.8</v>
      </c>
      <c r="F47" s="30">
        <v>2993.8</v>
      </c>
      <c r="G47" s="30">
        <v>2993.8</v>
      </c>
      <c r="H47" s="21">
        <f t="shared" si="1"/>
        <v>0</v>
      </c>
      <c r="I47" s="21">
        <f t="shared" si="2"/>
        <v>0</v>
      </c>
      <c r="J47" s="22">
        <f t="shared" si="3"/>
        <v>0</v>
      </c>
    </row>
    <row r="48" spans="1:11" s="13" customFormat="1" ht="13.15" customHeight="1" x14ac:dyDescent="0.25">
      <c r="A48" s="5" t="s">
        <v>31</v>
      </c>
      <c r="B48" s="6" t="s">
        <v>55</v>
      </c>
      <c r="C48" s="6" t="s">
        <v>45</v>
      </c>
      <c r="D48" s="19">
        <f t="shared" ref="D48:G48" si="14">D49+D50+D51+D52</f>
        <v>78332.480729999996</v>
      </c>
      <c r="E48" s="19">
        <f t="shared" si="14"/>
        <v>77814.830999999991</v>
      </c>
      <c r="F48" s="19">
        <f t="shared" si="14"/>
        <v>80584.623999999996</v>
      </c>
      <c r="G48" s="19">
        <f t="shared" si="14"/>
        <v>80948.308000000005</v>
      </c>
      <c r="H48" s="19">
        <f t="shared" si="1"/>
        <v>-517.64973000000464</v>
      </c>
      <c r="I48" s="19">
        <f t="shared" si="2"/>
        <v>2252.1432700000005</v>
      </c>
      <c r="J48" s="19">
        <f t="shared" si="3"/>
        <v>2615.8272700000089</v>
      </c>
    </row>
    <row r="49" spans="1:10" s="13" customFormat="1" ht="12.75" x14ac:dyDescent="0.25">
      <c r="A49" s="1" t="s">
        <v>32</v>
      </c>
      <c r="B49" s="7" t="s">
        <v>55</v>
      </c>
      <c r="C49" s="7" t="s">
        <v>44</v>
      </c>
      <c r="D49" s="20">
        <v>19702.423999999999</v>
      </c>
      <c r="E49" s="30">
        <v>19702.419999999998</v>
      </c>
      <c r="F49" s="30">
        <v>21700.86</v>
      </c>
      <c r="G49" s="30">
        <v>21700.86</v>
      </c>
      <c r="H49" s="21">
        <f t="shared" si="1"/>
        <v>-4.0000000008149073E-3</v>
      </c>
      <c r="I49" s="21">
        <f t="shared" si="2"/>
        <v>1998.4360000000015</v>
      </c>
      <c r="J49" s="22">
        <f t="shared" si="3"/>
        <v>1998.4360000000015</v>
      </c>
    </row>
    <row r="50" spans="1:10" s="13" customFormat="1" ht="12.75" x14ac:dyDescent="0.25">
      <c r="A50" s="1" t="s">
        <v>33</v>
      </c>
      <c r="B50" s="7" t="s">
        <v>55</v>
      </c>
      <c r="C50" s="7" t="s">
        <v>47</v>
      </c>
      <c r="D50" s="20">
        <v>39637.5</v>
      </c>
      <c r="E50" s="30">
        <v>38355.199999999997</v>
      </c>
      <c r="F50" s="30">
        <v>37987.5</v>
      </c>
      <c r="G50" s="30">
        <v>37987.5</v>
      </c>
      <c r="H50" s="21">
        <f t="shared" si="1"/>
        <v>-1282.3000000000029</v>
      </c>
      <c r="I50" s="21">
        <f t="shared" si="2"/>
        <v>-1650</v>
      </c>
      <c r="J50" s="22">
        <f t="shared" si="3"/>
        <v>-1650</v>
      </c>
    </row>
    <row r="51" spans="1:10" s="13" customFormat="1" ht="12.75" x14ac:dyDescent="0.25">
      <c r="A51" s="1" t="s">
        <v>34</v>
      </c>
      <c r="B51" s="7" t="s">
        <v>55</v>
      </c>
      <c r="C51" s="7" t="s">
        <v>48</v>
      </c>
      <c r="D51" s="20">
        <v>18482.55673</v>
      </c>
      <c r="E51" s="30">
        <v>19257.210999999999</v>
      </c>
      <c r="F51" s="30">
        <v>20396.263999999999</v>
      </c>
      <c r="G51" s="30">
        <v>20759.948</v>
      </c>
      <c r="H51" s="21">
        <f t="shared" si="1"/>
        <v>774.65426999999909</v>
      </c>
      <c r="I51" s="21">
        <f t="shared" si="2"/>
        <v>1913.707269999999</v>
      </c>
      <c r="J51" s="22">
        <f t="shared" si="3"/>
        <v>2277.3912700000001</v>
      </c>
    </row>
    <row r="52" spans="1:10" s="13" customFormat="1" ht="25.5" x14ac:dyDescent="0.25">
      <c r="A52" s="1" t="s">
        <v>35</v>
      </c>
      <c r="B52" s="7" t="s">
        <v>55</v>
      </c>
      <c r="C52" s="7" t="s">
        <v>50</v>
      </c>
      <c r="D52" s="20">
        <v>510</v>
      </c>
      <c r="E52" s="30">
        <v>500</v>
      </c>
      <c r="F52" s="30">
        <v>500</v>
      </c>
      <c r="G52" s="30">
        <v>500</v>
      </c>
      <c r="H52" s="21">
        <f t="shared" si="1"/>
        <v>-10</v>
      </c>
      <c r="I52" s="21">
        <f t="shared" si="2"/>
        <v>-10</v>
      </c>
      <c r="J52" s="22">
        <f t="shared" si="3"/>
        <v>-10</v>
      </c>
    </row>
    <row r="53" spans="1:10" s="13" customFormat="1" ht="13.15" customHeight="1" x14ac:dyDescent="0.25">
      <c r="A53" s="5" t="s">
        <v>36</v>
      </c>
      <c r="B53" s="6" t="s">
        <v>52</v>
      </c>
      <c r="C53" s="6" t="s">
        <v>45</v>
      </c>
      <c r="D53" s="19">
        <f t="shared" ref="D53:G53" si="15">D54+D55+D56</f>
        <v>190152.4</v>
      </c>
      <c r="E53" s="19">
        <f t="shared" si="15"/>
        <v>12165.9</v>
      </c>
      <c r="F53" s="19">
        <f t="shared" si="15"/>
        <v>17450.3</v>
      </c>
      <c r="G53" s="19">
        <f t="shared" si="15"/>
        <v>17200.3</v>
      </c>
      <c r="H53" s="19">
        <f t="shared" si="1"/>
        <v>-177986.5</v>
      </c>
      <c r="I53" s="19">
        <f t="shared" si="2"/>
        <v>-172702.1</v>
      </c>
      <c r="J53" s="19">
        <f t="shared" si="3"/>
        <v>-172952.1</v>
      </c>
    </row>
    <row r="54" spans="1:10" s="13" customFormat="1" ht="12.75" x14ac:dyDescent="0.25">
      <c r="A54" s="1" t="s">
        <v>37</v>
      </c>
      <c r="B54" s="7" t="s">
        <v>52</v>
      </c>
      <c r="C54" s="7" t="s">
        <v>44</v>
      </c>
      <c r="D54" s="20">
        <v>179928.17499999999</v>
      </c>
      <c r="E54" s="30">
        <v>1582.1</v>
      </c>
      <c r="F54" s="30">
        <v>3164.4</v>
      </c>
      <c r="G54" s="30">
        <v>3164.4</v>
      </c>
      <c r="H54" s="21">
        <f t="shared" si="1"/>
        <v>-178346.07499999998</v>
      </c>
      <c r="I54" s="21">
        <f t="shared" si="2"/>
        <v>-176763.77499999999</v>
      </c>
      <c r="J54" s="22">
        <f t="shared" si="3"/>
        <v>-176763.77499999999</v>
      </c>
    </row>
    <row r="55" spans="1:10" s="13" customFormat="1" ht="12.75" x14ac:dyDescent="0.25">
      <c r="A55" s="1" t="s">
        <v>38</v>
      </c>
      <c r="B55" s="7" t="s">
        <v>52</v>
      </c>
      <c r="C55" s="7" t="s">
        <v>46</v>
      </c>
      <c r="D55" s="20">
        <v>10224.225</v>
      </c>
      <c r="E55" s="30">
        <v>755</v>
      </c>
      <c r="F55" s="30">
        <v>1005</v>
      </c>
      <c r="G55" s="30">
        <v>755</v>
      </c>
      <c r="H55" s="21">
        <f t="shared" si="1"/>
        <v>-9469.2250000000004</v>
      </c>
      <c r="I55" s="21">
        <f t="shared" si="2"/>
        <v>-9219.2250000000004</v>
      </c>
      <c r="J55" s="22">
        <f t="shared" si="3"/>
        <v>-9469.2250000000004</v>
      </c>
    </row>
    <row r="56" spans="1:10" s="13" customFormat="1" ht="12.75" x14ac:dyDescent="0.25">
      <c r="A56" s="1" t="s">
        <v>86</v>
      </c>
      <c r="B56" s="7" t="s">
        <v>52</v>
      </c>
      <c r="C56" s="7" t="s">
        <v>47</v>
      </c>
      <c r="D56" s="20">
        <v>0</v>
      </c>
      <c r="E56" s="30">
        <v>9828.7999999999993</v>
      </c>
      <c r="F56" s="30">
        <v>13280.9</v>
      </c>
      <c r="G56" s="30">
        <v>13280.9</v>
      </c>
      <c r="H56" s="21">
        <f t="shared" si="1"/>
        <v>9828.7999999999993</v>
      </c>
      <c r="I56" s="21">
        <f t="shared" si="2"/>
        <v>13280.9</v>
      </c>
      <c r="J56" s="22">
        <f t="shared" si="3"/>
        <v>13280.9</v>
      </c>
    </row>
    <row r="57" spans="1:10" s="13" customFormat="1" ht="13.9" customHeight="1" x14ac:dyDescent="0.25">
      <c r="A57" s="5" t="s">
        <v>39</v>
      </c>
      <c r="B57" s="6" t="s">
        <v>58</v>
      </c>
      <c r="C57" s="6" t="s">
        <v>45</v>
      </c>
      <c r="D57" s="19">
        <f t="shared" ref="D57:G57" si="16">D58+D59</f>
        <v>64885.46</v>
      </c>
      <c r="E57" s="19">
        <f t="shared" si="16"/>
        <v>69958.55</v>
      </c>
      <c r="F57" s="19">
        <f t="shared" si="16"/>
        <v>67881.41</v>
      </c>
      <c r="G57" s="19">
        <f t="shared" si="16"/>
        <v>67881.41</v>
      </c>
      <c r="H57" s="19">
        <f t="shared" si="1"/>
        <v>5073.0900000000038</v>
      </c>
      <c r="I57" s="19">
        <f t="shared" si="2"/>
        <v>2995.9500000000044</v>
      </c>
      <c r="J57" s="19">
        <f t="shared" si="3"/>
        <v>2995.9500000000044</v>
      </c>
    </row>
    <row r="58" spans="1:10" s="13" customFormat="1" ht="12.75" x14ac:dyDescent="0.25">
      <c r="A58" s="1" t="s">
        <v>40</v>
      </c>
      <c r="B58" s="7" t="s">
        <v>58</v>
      </c>
      <c r="C58" s="7" t="s">
        <v>44</v>
      </c>
      <c r="D58" s="20">
        <v>37416.379999999997</v>
      </c>
      <c r="E58" s="30">
        <v>39507.67</v>
      </c>
      <c r="F58" s="30">
        <v>38494.879999999997</v>
      </c>
      <c r="G58" s="30">
        <v>38494.879999999997</v>
      </c>
      <c r="H58" s="21">
        <f t="shared" si="1"/>
        <v>2091.2900000000009</v>
      </c>
      <c r="I58" s="21">
        <f t="shared" si="2"/>
        <v>1078.5</v>
      </c>
      <c r="J58" s="22">
        <f t="shared" si="3"/>
        <v>1078.5</v>
      </c>
    </row>
    <row r="59" spans="1:10" s="13" customFormat="1" ht="12.75" x14ac:dyDescent="0.25">
      <c r="A59" s="1" t="s">
        <v>41</v>
      </c>
      <c r="B59" s="7" t="s">
        <v>58</v>
      </c>
      <c r="C59" s="7" t="s">
        <v>46</v>
      </c>
      <c r="D59" s="20">
        <v>27469.08</v>
      </c>
      <c r="E59" s="30">
        <v>30450.880000000001</v>
      </c>
      <c r="F59" s="30">
        <v>29386.53</v>
      </c>
      <c r="G59" s="30">
        <v>29386.53</v>
      </c>
      <c r="H59" s="21">
        <f t="shared" si="1"/>
        <v>2981.7999999999993</v>
      </c>
      <c r="I59" s="21">
        <f t="shared" si="2"/>
        <v>1917.4499999999971</v>
      </c>
      <c r="J59" s="22">
        <f t="shared" si="3"/>
        <v>1917.4499999999971</v>
      </c>
    </row>
    <row r="60" spans="1:10" s="32" customFormat="1" ht="26.45" customHeight="1" x14ac:dyDescent="0.25">
      <c r="A60" s="5" t="s">
        <v>74</v>
      </c>
      <c r="B60" s="6" t="s">
        <v>53</v>
      </c>
      <c r="C60" s="6" t="s">
        <v>45</v>
      </c>
      <c r="D60" s="19">
        <f t="shared" ref="D60" si="17">D61</f>
        <v>2.5</v>
      </c>
      <c r="E60" s="29">
        <v>3</v>
      </c>
      <c r="F60" s="29">
        <v>3</v>
      </c>
      <c r="G60" s="29">
        <v>3</v>
      </c>
      <c r="H60" s="19">
        <f t="shared" si="1"/>
        <v>0.5</v>
      </c>
      <c r="I60" s="19">
        <f t="shared" si="2"/>
        <v>0.5</v>
      </c>
      <c r="J60" s="19">
        <f t="shared" si="3"/>
        <v>0.5</v>
      </c>
    </row>
    <row r="61" spans="1:10" s="13" customFormat="1" ht="31.15" customHeight="1" x14ac:dyDescent="0.25">
      <c r="A61" s="1" t="s">
        <v>73</v>
      </c>
      <c r="B61" s="7" t="s">
        <v>53</v>
      </c>
      <c r="C61" s="7" t="s">
        <v>44</v>
      </c>
      <c r="D61" s="23">
        <v>2.5</v>
      </c>
      <c r="E61" s="30">
        <v>3</v>
      </c>
      <c r="F61" s="30">
        <v>3</v>
      </c>
      <c r="G61" s="30">
        <v>3</v>
      </c>
      <c r="H61" s="21">
        <f t="shared" si="1"/>
        <v>0.5</v>
      </c>
      <c r="I61" s="21">
        <f t="shared" si="2"/>
        <v>0.5</v>
      </c>
      <c r="J61" s="22">
        <f t="shared" si="3"/>
        <v>0.5</v>
      </c>
    </row>
    <row r="62" spans="1:10" s="13" customFormat="1" ht="46.9" customHeight="1" x14ac:dyDescent="0.25">
      <c r="A62" s="5" t="s">
        <v>81</v>
      </c>
      <c r="B62" s="6" t="s">
        <v>56</v>
      </c>
      <c r="C62" s="6" t="s">
        <v>45</v>
      </c>
      <c r="D62" s="19">
        <f>D63+D64+D65</f>
        <v>700117.23100000003</v>
      </c>
      <c r="E62" s="19">
        <f t="shared" ref="E62:G62" si="18">E63+E64+E65</f>
        <v>707518.12</v>
      </c>
      <c r="F62" s="19">
        <f t="shared" si="18"/>
        <v>661110.82000000007</v>
      </c>
      <c r="G62" s="19">
        <f t="shared" si="18"/>
        <v>673637.91999999993</v>
      </c>
      <c r="H62" s="19">
        <f t="shared" si="1"/>
        <v>7400.8889999999665</v>
      </c>
      <c r="I62" s="19">
        <f t="shared" si="2"/>
        <v>-39006.410999999964</v>
      </c>
      <c r="J62" s="19">
        <f t="shared" si="3"/>
        <v>-26479.311000000103</v>
      </c>
    </row>
    <row r="63" spans="1:10" s="13" customFormat="1" ht="43.15" customHeight="1" x14ac:dyDescent="0.25">
      <c r="A63" s="1" t="s">
        <v>42</v>
      </c>
      <c r="B63" s="7" t="s">
        <v>56</v>
      </c>
      <c r="C63" s="7" t="s">
        <v>44</v>
      </c>
      <c r="D63" s="23">
        <v>216640.4</v>
      </c>
      <c r="E63" s="30">
        <v>229523.3</v>
      </c>
      <c r="F63" s="30">
        <v>240344.7</v>
      </c>
      <c r="G63" s="30">
        <v>248282</v>
      </c>
      <c r="H63" s="21">
        <f t="shared" si="1"/>
        <v>12882.899999999994</v>
      </c>
      <c r="I63" s="21">
        <f t="shared" si="2"/>
        <v>23704.300000000017</v>
      </c>
      <c r="J63" s="22">
        <f t="shared" si="3"/>
        <v>31641.600000000006</v>
      </c>
    </row>
    <row r="64" spans="1:10" s="13" customFormat="1" ht="30" customHeight="1" x14ac:dyDescent="0.25">
      <c r="A64" s="1" t="s">
        <v>43</v>
      </c>
      <c r="B64" s="7" t="s">
        <v>56</v>
      </c>
      <c r="C64" s="7" t="s">
        <v>46</v>
      </c>
      <c r="D64" s="23">
        <v>0</v>
      </c>
      <c r="E64" s="30"/>
      <c r="F64" s="30"/>
      <c r="G64" s="30"/>
      <c r="H64" s="21"/>
      <c r="I64" s="21"/>
      <c r="J64" s="22"/>
    </row>
    <row r="65" spans="1:12" s="13" customFormat="1" ht="30.6" customHeight="1" x14ac:dyDescent="0.25">
      <c r="A65" s="1" t="s">
        <v>75</v>
      </c>
      <c r="B65" s="7" t="s">
        <v>56</v>
      </c>
      <c r="C65" s="7" t="s">
        <v>47</v>
      </c>
      <c r="D65" s="23">
        <v>483476.83100000001</v>
      </c>
      <c r="E65" s="30">
        <v>477994.82</v>
      </c>
      <c r="F65" s="30">
        <v>420766.12</v>
      </c>
      <c r="G65" s="30">
        <v>425355.92</v>
      </c>
      <c r="H65" s="21">
        <f t="shared" si="1"/>
        <v>-5482.0109999999986</v>
      </c>
      <c r="I65" s="21">
        <f t="shared" si="2"/>
        <v>-62710.71100000001</v>
      </c>
      <c r="J65" s="22">
        <f t="shared" si="3"/>
        <v>-58120.911000000022</v>
      </c>
    </row>
    <row r="66" spans="1:12" s="13" customFormat="1" ht="18" customHeight="1" x14ac:dyDescent="0.25">
      <c r="A66" s="8" t="s">
        <v>61</v>
      </c>
      <c r="B66" s="8"/>
      <c r="C66" s="8"/>
      <c r="D66" s="19">
        <f>D8+D15+D17+D21+D28+D33+D35+D42+D46+D48+D53+D57+D60+D62</f>
        <v>4579620.13</v>
      </c>
      <c r="E66" s="19">
        <f>E8+E15+E17+E21+E28+E33+E35+E42+E46+E48+E53+E57+E60+E62</f>
        <v>5353270.3289000001</v>
      </c>
      <c r="F66" s="19">
        <f>F8+F15+F17+F21+F28+F33+F35+F42+F46+F48+F53+F57+F60+F62</f>
        <v>5194929.0337799992</v>
      </c>
      <c r="G66" s="19">
        <f>G8+G15+G17+G21+G28+G33+G35+G42+G46+G48+G53+G57+G60+G62</f>
        <v>5359632.023</v>
      </c>
      <c r="H66" s="19">
        <f t="shared" si="1"/>
        <v>773650.19890000019</v>
      </c>
      <c r="I66" s="19">
        <f t="shared" si="2"/>
        <v>615308.90377999935</v>
      </c>
      <c r="J66" s="19">
        <f t="shared" si="3"/>
        <v>780011.89300000016</v>
      </c>
      <c r="L66" s="14"/>
    </row>
  </sheetData>
  <mergeCells count="7">
    <mergeCell ref="H5:J5"/>
    <mergeCell ref="A3:J3"/>
    <mergeCell ref="E5:G5"/>
    <mergeCell ref="D5:D6"/>
    <mergeCell ref="C5:C6"/>
    <mergeCell ref="B5:B6"/>
    <mergeCell ref="A5:A6"/>
  </mergeCells>
  <printOptions horizontalCentered="1"/>
  <pageMargins left="0.59055118110236227" right="0.59055118110236227" top="0.98425196850393704" bottom="0.78740157480314965" header="0.62992125984251968" footer="0.31496062992125984"/>
  <pageSetup paperSize="9" scale="98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Шадрина Виктория Владеевна</cp:lastModifiedBy>
  <cp:lastPrinted>2023-11-04T18:49:33Z</cp:lastPrinted>
  <dcterms:created xsi:type="dcterms:W3CDTF">2017-11-28T09:15:19Z</dcterms:created>
  <dcterms:modified xsi:type="dcterms:W3CDTF">2023-11-21T14:27:30Z</dcterms:modified>
</cp:coreProperties>
</file>